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D:\THANH BÌNH 2025\Kỳ họp thứ 3 (chuyên đề tháng 10)\7. Giao (tiếp nhận) KH 2025 NTM\"/>
    </mc:Choice>
  </mc:AlternateContent>
  <xr:revisionPtr revIDLastSave="0" documentId="13_ncr:1_{C6C7E710-3982-4769-AEBF-3E92B138A6A8}" xr6:coauthVersionLast="47" xr6:coauthVersionMax="47" xr10:uidLastSave="{00000000-0000-0000-0000-000000000000}"/>
  <bookViews>
    <workbookView xWindow="-108" yWindow="-108" windowWidth="23256" windowHeight="12456" xr2:uid="{00000000-000D-0000-FFFF-FFFF00000000}"/>
  </bookViews>
  <sheets>
    <sheet name="NTM" sheetId="1" r:id="rId1"/>
  </sheets>
  <definedNames>
    <definedName name="_xlnm.Print_Titles" localSheetId="0">NTM!$6:$9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4" i="1" l="1"/>
  <c r="U15" i="1"/>
  <c r="U16" i="1"/>
  <c r="X14" i="1"/>
  <c r="X15" i="1"/>
  <c r="X16" i="1"/>
  <c r="Z11" i="1"/>
  <c r="AA11" i="1"/>
  <c r="T14" i="1" l="1"/>
  <c r="AB14" i="1" s="1"/>
  <c r="T15" i="1"/>
  <c r="AB15" i="1" s="1"/>
  <c r="T16" i="1"/>
  <c r="AB16" i="1" s="1"/>
  <c r="U12" i="1"/>
  <c r="J16" i="1" l="1"/>
  <c r="J15" i="1"/>
  <c r="J14" i="1"/>
  <c r="X13" i="1"/>
  <c r="U13" i="1"/>
  <c r="Q13" i="1"/>
  <c r="N13" i="1"/>
  <c r="J13" i="1"/>
  <c r="X12" i="1"/>
  <c r="Q12" i="1"/>
  <c r="N12" i="1"/>
  <c r="J12" i="1"/>
  <c r="Y11" i="1"/>
  <c r="W11" i="1"/>
  <c r="V11" i="1"/>
  <c r="R11" i="1"/>
  <c r="O11" i="1"/>
  <c r="M11" i="1"/>
  <c r="K11" i="1"/>
  <c r="X11" i="1" l="1"/>
  <c r="T12" i="1"/>
  <c r="AB12" i="1" s="1"/>
  <c r="T13" i="1"/>
  <c r="Q11" i="1"/>
  <c r="U11" i="1"/>
  <c r="N11" i="1"/>
  <c r="J11" i="1"/>
  <c r="T11" i="1" l="1"/>
  <c r="AB13" i="1"/>
  <c r="AB11" i="1" s="1"/>
</calcChain>
</file>

<file path=xl/sharedStrings.xml><?xml version="1.0" encoding="utf-8"?>
<sst xmlns="http://schemas.openxmlformats.org/spreadsheetml/2006/main" count="88" uniqueCount="57">
  <si>
    <t>Phụ lục</t>
  </si>
  <si>
    <t xml:space="preserve">Đơn vị: Triệu đồng       </t>
  </si>
  <si>
    <t>TT</t>
  </si>
  <si>
    <t>Danh mục dự án</t>
  </si>
  <si>
    <t>Địa điểm đầu tư</t>
  </si>
  <si>
    <t>Thời gian KC-HT</t>
  </si>
  <si>
    <t>Quyết định đầu tư (Nếu có)</t>
  </si>
  <si>
    <t xml:space="preserve">Kế hoạch vốn đã bố trí đến hết năm 2024 </t>
  </si>
  <si>
    <t>Kế hoạch vốn năm 2025</t>
  </si>
  <si>
    <t>Kế hoạch vốn được phép kéo dài sang năm 2025</t>
  </si>
  <si>
    <t>Ghi chú</t>
  </si>
  <si>
    <t>Số QĐ</t>
  </si>
  <si>
    <t>Tổng mức đầu tư</t>
  </si>
  <si>
    <t>Tổng số</t>
  </si>
  <si>
    <t>Trong đó</t>
  </si>
  <si>
    <t>NSTW</t>
  </si>
  <si>
    <t>Huy động khác</t>
  </si>
  <si>
    <t>A</t>
  </si>
  <si>
    <t>B</t>
  </si>
  <si>
    <t>C</t>
  </si>
  <si>
    <t>D</t>
  </si>
  <si>
    <t>E</t>
  </si>
  <si>
    <t>F</t>
  </si>
  <si>
    <t>TỔNG CỘNG</t>
  </si>
  <si>
    <t>Đường đi khu sản xuất Đăk Pe, xã Đăk Pxi</t>
  </si>
  <si>
    <t>UBND xã Đăk Pxi</t>
  </si>
  <si>
    <t>xã Đăk Pxi</t>
  </si>
  <si>
    <t>75; 05/8/2022</t>
  </si>
  <si>
    <t>DA đã hoàn thành</t>
  </si>
  <si>
    <t>Đường giao thông đi khu sản xuất Đăk Kơ Đương (đoạn điểm trường thôn đến khu sản xuất)</t>
  </si>
  <si>
    <t>231; 12/12/2024</t>
  </si>
  <si>
    <t>Đường GTNT thôn Kon Teo Đăk Lấp đoạn từ điểm trường thôn đi qua nhà rông cũ nối với đường bê tông</t>
  </si>
  <si>
    <t>UBND xã Đăk Long</t>
  </si>
  <si>
    <t>xã Đăk Long</t>
  </si>
  <si>
    <t>196; 09/8/2022</t>
  </si>
  <si>
    <t>Đường giao thông khu dân cư khu vực tái định cư thôn Pa Cheng</t>
  </si>
  <si>
    <t>199; 09/8/2022</t>
  </si>
  <si>
    <t>Đường giao thông thôn Kon Đao Đao Yốp đoạn từ đường tránh lũ đến nhà ông A Bus</t>
  </si>
  <si>
    <t>195; 09/8/2022</t>
  </si>
  <si>
    <t>Chủ đầu tư trước tiếp nhận (*)</t>
  </si>
  <si>
    <t>Ghi chú:</t>
  </si>
  <si>
    <t>(*): Tên chủ đầu tư theo Quyết đầu đầu tư dự án hoặc văn bản giao chủ đầu tư của cấp có thẩm quyền (trước sáp nhập).</t>
  </si>
  <si>
    <t>Mã ngành kinh tế (loại, khoản)</t>
  </si>
  <si>
    <t>(**)</t>
  </si>
  <si>
    <t>Kế hoạch vốn năm 2025 (bao gồm vốn năm 2024 về trước kéo dài sang)</t>
  </si>
  <si>
    <t>Chủ đầu tư sau tiếp nhận (**)</t>
  </si>
  <si>
    <t>(**) Giao cho UBND Quyết định việc giao chi tiết đơn vị làm chủ đầu tư cho các cơ quan, đơn vị trực thuộc theo quy định của Luật Đầu tư công và văn bản phân cấp, uỷ quyền của cấp tỉnh.</t>
  </si>
  <si>
    <t>Mã số dự án (Nếu có)</t>
  </si>
  <si>
    <t>G</t>
  </si>
  <si>
    <t>H</t>
  </si>
  <si>
    <t>NST/NSH</t>
  </si>
  <si>
    <t>Kế hoạch trung hạn giai đoạn 2021-2025 được cấp thẩm quyền giao</t>
  </si>
  <si>
    <t>Luỹ kế KV vốn năm 2025 đã giải ngân tại thời điểm tiếp nhận</t>
  </si>
  <si>
    <t>KV vốn năm 2025 còn lại tiếp tục thực hiện</t>
  </si>
  <si>
    <t>DA đã quyết toán hoàn thành</t>
  </si>
  <si>
    <t>KẾ HOẠCH ĐẦU TƯ CÔNG  NĂM 2025 (BAO GỒM KẾ HOẠCH VỐN NĂM 2024 VỀ TRƯỚC KÉO DÀI SANG NĂM 2025) THỰC HIỆN CHƯƠNG TRÌNH MỤC TIÊU QUỐC GIA
XÂY DỰNG NÔNG THÔN MỚI CỦA CỦA XÃ ĐĂK PXI TIẾP NHẬN TỪ CÁC CHỦ ĐẦU TƯ TRƯỚC SÁP NHẬP</t>
  </si>
  <si>
    <t>(Kèm theo Nghị quyết số          /NQ-HĐND ngày      /10/2025 của Hội đồng nhân dân xã Đăk Pxi)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</si>
</sst>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00"/>
  </numFmts>
  <fonts count="7" x14ac:knownFonts="1">
    <font>
      <sz val="14"/>
      <color rgb="FF000000"/>
      <name val="Times New Roman"/>
    </font>
    <font>
      <sz val="11"/>
      <color rgb="FF000000"/>
      <name val="Times New Roman"/>
      <family val="1"/>
    </font>
    <font>
      <i/>
      <sz val="14"/>
      <color rgb="FF000000"/>
      <name val="Times New Roman"/>
      <family val="1"/>
    </font>
    <font>
      <b/>
      <sz val="14"/>
      <color rgb="FF000000"/>
      <name val="Times New Roman"/>
      <family val="1"/>
    </font>
    <font>
      <sz val="12"/>
      <color rgb="FF000000"/>
      <name val="Times New Roman"/>
      <family val="1"/>
    </font>
    <font>
      <b/>
      <sz val="12"/>
      <color rgb="FF000000"/>
      <name val="Times New Roman"/>
      <family val="1"/>
    </font>
    <font>
      <sz val="12"/>
      <color rgb="FF000000"/>
      <name val="Calibri"/>
      <family val="2"/>
    </font>
  </fonts>
  <fills count="3">
    <fill>
      <patternFill patternType="none"/>
    </fill>
    <fill>
      <patternFill patternType="gray125"/>
    </fill>
    <fill>
      <patternFill patternType="solid">
        <fgColor rgb="FFFFFFFF"/>
        <bgColor rgb="FF000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2">
    <xf numFmtId="0" fontId="0" fillId="0" borderId="0" xfId="0"/>
    <xf numFmtId="0" fontId="0" fillId="2" borderId="0" xfId="0" applyFill="1" applyAlignment="1">
      <alignment horizontal="center" vertical="center"/>
    </xf>
    <xf numFmtId="0" fontId="1" fillId="2" borderId="0" xfId="0" applyFont="1" applyFill="1" applyAlignment="1">
      <alignment horizontal="center" vertical="center" wrapText="1"/>
    </xf>
    <xf numFmtId="0" fontId="0" fillId="2" borderId="0" xfId="0" applyFill="1" applyAlignment="1">
      <alignment vertical="center"/>
    </xf>
    <xf numFmtId="0" fontId="0" fillId="2" borderId="0" xfId="0" applyFill="1" applyAlignment="1">
      <alignment horizontal="left" vertical="center"/>
    </xf>
    <xf numFmtId="0" fontId="0" fillId="2" borderId="0" xfId="0" applyFill="1" applyAlignment="1">
      <alignment horizontal="right" vertical="center"/>
    </xf>
    <xf numFmtId="0" fontId="1" fillId="2" borderId="0" xfId="0" applyFont="1" applyFill="1" applyAlignment="1">
      <alignment horizontal="left" vertical="center"/>
    </xf>
    <xf numFmtId="0" fontId="1" fillId="2" borderId="0" xfId="0" applyFont="1" applyFill="1" applyAlignment="1">
      <alignment horizontal="right" vertical="center"/>
    </xf>
    <xf numFmtId="3" fontId="2" fillId="0" borderId="3" xfId="0" applyNumberFormat="1" applyFont="1" applyBorder="1" applyAlignment="1">
      <alignment vertical="center" wrapText="1"/>
    </xf>
    <xf numFmtId="0" fontId="4" fillId="0" borderId="0" xfId="0" applyFont="1" applyAlignment="1">
      <alignment vertical="center"/>
    </xf>
    <xf numFmtId="0" fontId="6" fillId="0" borderId="0" xfId="0" applyFont="1"/>
    <xf numFmtId="0" fontId="4" fillId="0" borderId="1" xfId="0" applyFont="1" applyBorder="1" applyAlignment="1">
      <alignment horizontal="center" vertical="center" wrapText="1"/>
    </xf>
    <xf numFmtId="0" fontId="4" fillId="2" borderId="0" xfId="0" applyFont="1" applyFill="1" applyAlignment="1">
      <alignment horizontal="center" vertical="center" wrapText="1"/>
    </xf>
    <xf numFmtId="165" fontId="5" fillId="0" borderId="1" xfId="0" applyNumberFormat="1" applyFont="1" applyBorder="1" applyAlignment="1">
      <alignment horizontal="right" vertical="center" wrapText="1"/>
    </xf>
    <xf numFmtId="3" fontId="5" fillId="0" borderId="1" xfId="0" applyNumberFormat="1" applyFont="1" applyBorder="1" applyAlignment="1">
      <alignment horizontal="center" vertical="center" wrapText="1"/>
    </xf>
    <xf numFmtId="0" fontId="4" fillId="2" borderId="0" xfId="0" applyFont="1" applyFill="1" applyAlignment="1">
      <alignment vertical="center"/>
    </xf>
    <xf numFmtId="3" fontId="5" fillId="0" borderId="2" xfId="0" applyNumberFormat="1" applyFont="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alignment horizontal="center" vertical="center"/>
    </xf>
    <xf numFmtId="1" fontId="4" fillId="0" borderId="1" xfId="0" applyNumberFormat="1" applyFont="1" applyBorder="1" applyAlignment="1">
      <alignment horizontal="left" vertical="center" wrapText="1"/>
    </xf>
    <xf numFmtId="1"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5" fontId="4" fillId="0" borderId="1" xfId="0" applyNumberFormat="1" applyFont="1" applyBorder="1" applyAlignment="1">
      <alignment horizontal="right" vertical="center" wrapText="1"/>
    </xf>
    <xf numFmtId="3" fontId="4" fillId="0" borderId="1" xfId="0" applyNumberFormat="1" applyFont="1" applyBorder="1" applyAlignment="1">
      <alignment horizontal="center" vertical="center" wrapText="1"/>
    </xf>
    <xf numFmtId="165" fontId="4" fillId="0" borderId="1" xfId="0" applyNumberFormat="1" applyFont="1" applyBorder="1" applyAlignment="1">
      <alignment vertical="center" wrapText="1"/>
    </xf>
    <xf numFmtId="0" fontId="4" fillId="0" borderId="1" xfId="0" applyFont="1" applyBorder="1" applyAlignment="1">
      <alignment horizontal="center" vertical="center" wrapText="1" shrinkToFit="1"/>
    </xf>
    <xf numFmtId="0" fontId="4" fillId="2"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right" vertical="center"/>
    </xf>
    <xf numFmtId="0" fontId="4" fillId="0" borderId="0" xfId="0" applyFont="1"/>
    <xf numFmtId="3" fontId="2" fillId="0" borderId="3" xfId="0" applyNumberFormat="1" applyFont="1" applyBorder="1" applyAlignment="1">
      <alignment horizontal="center" vertical="center" wrapText="1"/>
    </xf>
    <xf numFmtId="0" fontId="5" fillId="0" borderId="0" xfId="0" applyFont="1" applyAlignment="1">
      <alignment horizontal="left" vertical="center"/>
    </xf>
    <xf numFmtId="3" fontId="5" fillId="0" borderId="9" xfId="0" applyNumberFormat="1" applyFont="1" applyBorder="1" applyAlignment="1">
      <alignment horizontal="center" vertical="center" wrapText="1"/>
    </xf>
    <xf numFmtId="3" fontId="5" fillId="0" borderId="10"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0" xfId="0" applyFont="1" applyAlignment="1">
      <alignment horizontal="right" vertical="center"/>
    </xf>
    <xf numFmtId="3" fontId="3" fillId="0" borderId="0" xfId="0" applyNumberFormat="1" applyFont="1" applyAlignment="1">
      <alignment horizontal="center" vertical="center"/>
    </xf>
    <xf numFmtId="3" fontId="3" fillId="0" borderId="0" xfId="0" applyNumberFormat="1" applyFont="1" applyAlignment="1">
      <alignment horizontal="center" vertical="center" wrapText="1"/>
    </xf>
    <xf numFmtId="3" fontId="2" fillId="0" borderId="0" xfId="0" applyNumberFormat="1" applyFont="1" applyAlignment="1">
      <alignment horizontal="center" vertical="center"/>
    </xf>
    <xf numFmtId="3" fontId="5" fillId="0" borderId="11" xfId="0" applyNumberFormat="1" applyFont="1" applyBorder="1" applyAlignment="1">
      <alignment horizontal="center" vertical="center" wrapText="1"/>
    </xf>
    <xf numFmtId="3" fontId="5" fillId="0" borderId="12"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4" xfId="0" applyNumberFormat="1" applyFont="1" applyBorder="1" applyAlignment="1">
      <alignment horizontal="center" vertical="center" wrapText="1"/>
    </xf>
    <xf numFmtId="3" fontId="5" fillId="0" borderId="5" xfId="0" applyNumberFormat="1" applyFont="1" applyBorder="1" applyAlignment="1">
      <alignment horizontal="center" vertical="center" wrapText="1"/>
    </xf>
    <xf numFmtId="3" fontId="5" fillId="0" borderId="6" xfId="0" applyNumberFormat="1" applyFont="1" applyBorder="1" applyAlignment="1">
      <alignment horizontal="center" vertical="center" wrapText="1"/>
    </xf>
    <xf numFmtId="3" fontId="5" fillId="0" borderId="7" xfId="0" applyNumberFormat="1" applyFont="1" applyBorder="1" applyAlignment="1">
      <alignment horizontal="center" vertical="center" wrapText="1"/>
    </xf>
    <xf numFmtId="3" fontId="5" fillId="0" borderId="3" xfId="0" applyNumberFormat="1" applyFont="1" applyBorder="1" applyAlignment="1">
      <alignment horizontal="center" vertical="center" wrapText="1"/>
    </xf>
    <xf numFmtId="3" fontId="5" fillId="0" borderId="8"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G19"/>
  <sheetViews>
    <sheetView tabSelected="1" zoomScale="70" zoomScaleNormal="70" workbookViewId="0">
      <pane ySplit="11" topLeftCell="A15" activePane="bottomLeft" state="frozen"/>
      <selection pane="bottomLeft" activeCell="N8" sqref="N8:N9"/>
    </sheetView>
  </sheetViews>
  <sheetFormatPr defaultColWidth="8.90625" defaultRowHeight="18" customHeight="1" x14ac:dyDescent="0.35"/>
  <cols>
    <col min="1" max="1" width="3.54296875" style="1" customWidth="1"/>
    <col min="2" max="2" width="14.54296875" style="4" customWidth="1"/>
    <col min="3" max="3" width="9.36328125" style="4" customWidth="1"/>
    <col min="4" max="4" width="8.08984375" style="6" customWidth="1"/>
    <col min="5" max="5" width="8.453125" style="6" customWidth="1"/>
    <col min="6" max="7" width="8.36328125" style="6" customWidth="1"/>
    <col min="8" max="8" width="7.6328125" style="6" customWidth="1"/>
    <col min="9" max="9" width="9.90625" style="6" customWidth="1"/>
    <col min="10" max="10" width="9.08984375" style="7" customWidth="1"/>
    <col min="11" max="11" width="9.453125" style="7" customWidth="1"/>
    <col min="12" max="12" width="6.81640625" style="5" customWidth="1"/>
    <col min="13" max="13" width="8.1796875" style="5" customWidth="1"/>
    <col min="14" max="14" width="8.90625" style="1" customWidth="1"/>
    <col min="15" max="15" width="9.08984375" style="1" customWidth="1"/>
    <col min="16" max="16" width="7.08984375" style="1" customWidth="1"/>
    <col min="17" max="17" width="8.453125" style="1" customWidth="1"/>
    <col min="18" max="18" width="8.36328125" style="1" customWidth="1"/>
    <col min="19" max="19" width="5.6328125" style="1" customWidth="1"/>
    <col min="20" max="20" width="7.1796875" style="1" customWidth="1"/>
    <col min="21" max="21" width="8.08984375" style="5" customWidth="1"/>
    <col min="22" max="22" width="7.6328125" style="5" customWidth="1"/>
    <col min="23" max="23" width="5.36328125" style="5" customWidth="1"/>
    <col min="24" max="24" width="6.90625" style="3" customWidth="1"/>
    <col min="25" max="25" width="7.36328125" style="3" customWidth="1"/>
    <col min="26" max="26" width="5.36328125" style="3" customWidth="1"/>
    <col min="27" max="27" width="8.1796875" style="3" customWidth="1"/>
    <col min="28" max="28" width="7.08984375" style="3" customWidth="1"/>
    <col min="29" max="29" width="9.453125" style="2" customWidth="1"/>
  </cols>
  <sheetData>
    <row r="2" spans="1:29" ht="22.5" customHeight="1" x14ac:dyDescent="0.35">
      <c r="A2" s="37" t="s">
        <v>0</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row>
    <row r="3" spans="1:29" ht="39.75" customHeight="1" x14ac:dyDescent="0.35">
      <c r="A3" s="38" t="s">
        <v>55</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29" ht="18" customHeight="1" x14ac:dyDescent="0.35">
      <c r="A4" s="39" t="s">
        <v>56</v>
      </c>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row>
    <row r="5" spans="1:29" ht="18.75" customHeight="1" x14ac:dyDescent="0.35">
      <c r="A5" s="8" t="s">
        <v>1</v>
      </c>
      <c r="B5" s="8"/>
      <c r="C5" s="8"/>
      <c r="D5" s="8"/>
      <c r="E5" s="8"/>
      <c r="F5" s="8"/>
      <c r="G5" s="8"/>
      <c r="H5" s="8"/>
      <c r="I5" s="8"/>
      <c r="J5" s="8"/>
      <c r="K5" s="8"/>
      <c r="L5" s="8"/>
      <c r="M5" s="8"/>
      <c r="N5" s="8"/>
      <c r="O5" s="8"/>
      <c r="P5" s="8"/>
      <c r="Q5" s="8"/>
      <c r="R5" s="8"/>
      <c r="S5" s="8"/>
      <c r="T5" s="8"/>
      <c r="U5" s="8"/>
      <c r="V5" s="8"/>
      <c r="W5" s="8"/>
      <c r="X5" s="8"/>
      <c r="Y5" s="8"/>
      <c r="Z5" s="8"/>
      <c r="AA5" s="30" t="s">
        <v>1</v>
      </c>
      <c r="AB5" s="30"/>
      <c r="AC5" s="30"/>
    </row>
    <row r="6" spans="1:29" s="15" customFormat="1" ht="30.75" customHeight="1" x14ac:dyDescent="0.35">
      <c r="A6" s="32" t="s">
        <v>2</v>
      </c>
      <c r="B6" s="32" t="s">
        <v>3</v>
      </c>
      <c r="C6" s="32" t="s">
        <v>39</v>
      </c>
      <c r="D6" s="32" t="s">
        <v>45</v>
      </c>
      <c r="E6" s="32" t="s">
        <v>42</v>
      </c>
      <c r="F6" s="32" t="s">
        <v>4</v>
      </c>
      <c r="G6" s="32" t="s">
        <v>47</v>
      </c>
      <c r="H6" s="32" t="s">
        <v>5</v>
      </c>
      <c r="I6" s="40" t="s">
        <v>6</v>
      </c>
      <c r="J6" s="41"/>
      <c r="K6" s="41"/>
      <c r="L6" s="41"/>
      <c r="M6" s="42"/>
      <c r="N6" s="43" t="s">
        <v>51</v>
      </c>
      <c r="O6" s="44"/>
      <c r="P6" s="45"/>
      <c r="Q6" s="43" t="s">
        <v>7</v>
      </c>
      <c r="R6" s="44"/>
      <c r="S6" s="45"/>
      <c r="T6" s="35" t="s">
        <v>44</v>
      </c>
      <c r="U6" s="35"/>
      <c r="V6" s="35"/>
      <c r="W6" s="35"/>
      <c r="X6" s="35"/>
      <c r="Y6" s="35"/>
      <c r="Z6" s="35"/>
      <c r="AA6" s="32" t="s">
        <v>52</v>
      </c>
      <c r="AB6" s="32" t="s">
        <v>53</v>
      </c>
      <c r="AC6" s="49" t="s">
        <v>10</v>
      </c>
    </row>
    <row r="7" spans="1:29" s="15" customFormat="1" ht="30.75" customHeight="1" x14ac:dyDescent="0.35">
      <c r="A7" s="33"/>
      <c r="B7" s="33"/>
      <c r="C7" s="33"/>
      <c r="D7" s="33"/>
      <c r="E7" s="33"/>
      <c r="F7" s="33"/>
      <c r="G7" s="33"/>
      <c r="H7" s="33"/>
      <c r="I7" s="32" t="s">
        <v>11</v>
      </c>
      <c r="J7" s="35" t="s">
        <v>12</v>
      </c>
      <c r="K7" s="35"/>
      <c r="L7" s="35"/>
      <c r="M7" s="35"/>
      <c r="N7" s="46"/>
      <c r="O7" s="47"/>
      <c r="P7" s="48"/>
      <c r="Q7" s="46"/>
      <c r="R7" s="47"/>
      <c r="S7" s="48"/>
      <c r="T7" s="35" t="s">
        <v>13</v>
      </c>
      <c r="U7" s="35" t="s">
        <v>8</v>
      </c>
      <c r="V7" s="35"/>
      <c r="W7" s="35"/>
      <c r="X7" s="35" t="s">
        <v>9</v>
      </c>
      <c r="Y7" s="35"/>
      <c r="Z7" s="35"/>
      <c r="AA7" s="33"/>
      <c r="AB7" s="33"/>
      <c r="AC7" s="50"/>
    </row>
    <row r="8" spans="1:29" s="15" customFormat="1" ht="30.75" customHeight="1" x14ac:dyDescent="0.35">
      <c r="A8" s="33"/>
      <c r="B8" s="33"/>
      <c r="C8" s="33"/>
      <c r="D8" s="33"/>
      <c r="E8" s="33"/>
      <c r="F8" s="33"/>
      <c r="G8" s="33"/>
      <c r="H8" s="33"/>
      <c r="I8" s="33"/>
      <c r="J8" s="35" t="s">
        <v>13</v>
      </c>
      <c r="K8" s="35" t="s">
        <v>14</v>
      </c>
      <c r="L8" s="35"/>
      <c r="M8" s="35"/>
      <c r="N8" s="35" t="s">
        <v>13</v>
      </c>
      <c r="O8" s="35" t="s">
        <v>14</v>
      </c>
      <c r="P8" s="35"/>
      <c r="Q8" s="35" t="s">
        <v>13</v>
      </c>
      <c r="R8" s="35" t="s">
        <v>14</v>
      </c>
      <c r="S8" s="35"/>
      <c r="T8" s="35"/>
      <c r="U8" s="35" t="s">
        <v>13</v>
      </c>
      <c r="V8" s="35" t="s">
        <v>14</v>
      </c>
      <c r="W8" s="35"/>
      <c r="X8" s="35" t="s">
        <v>13</v>
      </c>
      <c r="Y8" s="35" t="s">
        <v>14</v>
      </c>
      <c r="Z8" s="35"/>
      <c r="AA8" s="33"/>
      <c r="AB8" s="33"/>
      <c r="AC8" s="50"/>
    </row>
    <row r="9" spans="1:29" s="15" customFormat="1" ht="48.75" customHeight="1" x14ac:dyDescent="0.35">
      <c r="A9" s="34"/>
      <c r="B9" s="34"/>
      <c r="C9" s="34"/>
      <c r="D9" s="34"/>
      <c r="E9" s="34"/>
      <c r="F9" s="34"/>
      <c r="G9" s="34"/>
      <c r="H9" s="34"/>
      <c r="I9" s="34"/>
      <c r="J9" s="35"/>
      <c r="K9" s="14" t="s">
        <v>15</v>
      </c>
      <c r="L9" s="14" t="s">
        <v>50</v>
      </c>
      <c r="M9" s="14" t="s">
        <v>16</v>
      </c>
      <c r="N9" s="35"/>
      <c r="O9" s="14" t="s">
        <v>15</v>
      </c>
      <c r="P9" s="14" t="s">
        <v>50</v>
      </c>
      <c r="Q9" s="35"/>
      <c r="R9" s="14" t="s">
        <v>15</v>
      </c>
      <c r="S9" s="14" t="s">
        <v>50</v>
      </c>
      <c r="T9" s="35"/>
      <c r="U9" s="35"/>
      <c r="V9" s="14" t="s">
        <v>15</v>
      </c>
      <c r="W9" s="14" t="s">
        <v>50</v>
      </c>
      <c r="X9" s="35"/>
      <c r="Y9" s="14" t="s">
        <v>15</v>
      </c>
      <c r="Z9" s="14" t="s">
        <v>50</v>
      </c>
      <c r="AA9" s="34"/>
      <c r="AB9" s="34"/>
      <c r="AC9" s="51"/>
    </row>
    <row r="10" spans="1:29" s="15" customFormat="1" ht="29.4" customHeight="1" x14ac:dyDescent="0.35">
      <c r="A10" s="16" t="s">
        <v>17</v>
      </c>
      <c r="B10" s="16" t="s">
        <v>18</v>
      </c>
      <c r="C10" s="16" t="s">
        <v>19</v>
      </c>
      <c r="D10" s="16" t="s">
        <v>20</v>
      </c>
      <c r="E10" s="16" t="s">
        <v>21</v>
      </c>
      <c r="F10" s="16" t="s">
        <v>22</v>
      </c>
      <c r="G10" s="16" t="s">
        <v>48</v>
      </c>
      <c r="H10" s="16" t="s">
        <v>49</v>
      </c>
      <c r="I10" s="16">
        <v>1</v>
      </c>
      <c r="J10" s="14">
        <v>2</v>
      </c>
      <c r="K10" s="16">
        <v>3</v>
      </c>
      <c r="L10" s="14">
        <v>4</v>
      </c>
      <c r="M10" s="16">
        <v>5</v>
      </c>
      <c r="N10" s="14">
        <v>6</v>
      </c>
      <c r="O10" s="16">
        <v>7</v>
      </c>
      <c r="P10" s="14">
        <v>8</v>
      </c>
      <c r="Q10" s="16">
        <v>9</v>
      </c>
      <c r="R10" s="14">
        <v>10</v>
      </c>
      <c r="S10" s="16">
        <v>11</v>
      </c>
      <c r="T10" s="14">
        <v>12</v>
      </c>
      <c r="U10" s="16">
        <v>13</v>
      </c>
      <c r="V10" s="14">
        <v>14</v>
      </c>
      <c r="W10" s="16">
        <v>15</v>
      </c>
      <c r="X10" s="14">
        <v>16</v>
      </c>
      <c r="Y10" s="16">
        <v>17</v>
      </c>
      <c r="Z10" s="14">
        <v>18</v>
      </c>
      <c r="AA10" s="14"/>
      <c r="AB10" s="14"/>
      <c r="AC10" s="14">
        <v>9</v>
      </c>
    </row>
    <row r="11" spans="1:29" s="15" customFormat="1" ht="31.2" customHeight="1" x14ac:dyDescent="0.35">
      <c r="A11" s="16"/>
      <c r="B11" s="16" t="s">
        <v>23</v>
      </c>
      <c r="C11" s="16"/>
      <c r="D11" s="16"/>
      <c r="E11" s="16"/>
      <c r="F11" s="16"/>
      <c r="G11" s="16"/>
      <c r="H11" s="16"/>
      <c r="I11" s="16"/>
      <c r="J11" s="13">
        <f>SUM(J12:J16)</f>
        <v>4159.3400709999996</v>
      </c>
      <c r="K11" s="13">
        <f>SUM(K12:K16)</f>
        <v>3879.9740000000002</v>
      </c>
      <c r="L11" s="13">
        <v>0</v>
      </c>
      <c r="M11" s="13">
        <f>SUM(M12:M16)</f>
        <v>279.36607099999998</v>
      </c>
      <c r="N11" s="13">
        <f>SUM(N12:N16)</f>
        <v>3879.9740000000002</v>
      </c>
      <c r="O11" s="13">
        <f>SUM(O12:O16)</f>
        <v>3879.9740000000002</v>
      </c>
      <c r="P11" s="13">
        <v>0</v>
      </c>
      <c r="Q11" s="13">
        <f>SUM(Q12:Q16)</f>
        <v>3211.9740000000002</v>
      </c>
      <c r="R11" s="13">
        <f>SUM(R12:R16)</f>
        <v>3211.9740000000002</v>
      </c>
      <c r="S11" s="13"/>
      <c r="T11" s="13">
        <f t="shared" ref="T11:Y11" si="0">SUM(T12:T16)</f>
        <v>716.56926399999998</v>
      </c>
      <c r="U11" s="13">
        <f t="shared" si="0"/>
        <v>668</v>
      </c>
      <c r="V11" s="13">
        <f t="shared" si="0"/>
        <v>668</v>
      </c>
      <c r="W11" s="13">
        <f t="shared" si="0"/>
        <v>0</v>
      </c>
      <c r="X11" s="13">
        <f t="shared" si="0"/>
        <v>48.569264000000004</v>
      </c>
      <c r="Y11" s="13">
        <f t="shared" si="0"/>
        <v>48.569264000000004</v>
      </c>
      <c r="Z11" s="13">
        <f t="shared" ref="Z11:AB11" si="1">SUM(Z12:Z16)</f>
        <v>0</v>
      </c>
      <c r="AA11" s="13">
        <f t="shared" si="1"/>
        <v>668</v>
      </c>
      <c r="AB11" s="13">
        <f t="shared" si="1"/>
        <v>48.569264000000004</v>
      </c>
      <c r="AC11" s="17"/>
    </row>
    <row r="12" spans="1:29" s="15" customFormat="1" ht="51" customHeight="1" x14ac:dyDescent="0.35">
      <c r="A12" s="18">
        <v>1</v>
      </c>
      <c r="B12" s="19" t="s">
        <v>24</v>
      </c>
      <c r="C12" s="20" t="s">
        <v>25</v>
      </c>
      <c r="D12" s="20" t="s">
        <v>43</v>
      </c>
      <c r="E12" s="20">
        <v>292</v>
      </c>
      <c r="F12" s="20" t="s">
        <v>26</v>
      </c>
      <c r="G12" s="20">
        <v>7966858</v>
      </c>
      <c r="H12" s="18">
        <v>2022</v>
      </c>
      <c r="I12" s="21" t="s">
        <v>27</v>
      </c>
      <c r="J12" s="22">
        <f t="shared" ref="J12:J16" si="2">SUM(K12:M12)</f>
        <v>1808.871212</v>
      </c>
      <c r="K12" s="22">
        <v>1705.9739999999999</v>
      </c>
      <c r="L12" s="22"/>
      <c r="M12" s="22">
        <v>102.897212</v>
      </c>
      <c r="N12" s="22">
        <f>SUM(O12:P12)</f>
        <v>1705.9739999999999</v>
      </c>
      <c r="O12" s="22">
        <v>1705.9739999999999</v>
      </c>
      <c r="P12" s="22"/>
      <c r="Q12" s="22">
        <f>SUM(R12:S12)</f>
        <v>1705.9739999999999</v>
      </c>
      <c r="R12" s="22">
        <v>1705.9739999999999</v>
      </c>
      <c r="S12" s="22"/>
      <c r="T12" s="22">
        <f>U12+X12</f>
        <v>48.283264000000003</v>
      </c>
      <c r="U12" s="22">
        <f>SUM(V12:W12)</f>
        <v>0</v>
      </c>
      <c r="V12" s="22"/>
      <c r="W12" s="22"/>
      <c r="X12" s="22">
        <f>SUM(Y12:Z12)</f>
        <v>48.283264000000003</v>
      </c>
      <c r="Y12" s="22">
        <v>48.283264000000003</v>
      </c>
      <c r="Z12" s="22"/>
      <c r="AA12" s="22">
        <v>0</v>
      </c>
      <c r="AB12" s="22">
        <f>T12-AA12</f>
        <v>48.283264000000003</v>
      </c>
      <c r="AC12" s="23" t="s">
        <v>28</v>
      </c>
    </row>
    <row r="13" spans="1:29" s="15" customFormat="1" ht="106.5" customHeight="1" x14ac:dyDescent="0.35">
      <c r="A13" s="18">
        <v>2</v>
      </c>
      <c r="B13" s="19" t="s">
        <v>29</v>
      </c>
      <c r="C13" s="20" t="s">
        <v>25</v>
      </c>
      <c r="D13" s="20" t="s">
        <v>43</v>
      </c>
      <c r="E13" s="20">
        <v>292</v>
      </c>
      <c r="F13" s="20" t="s">
        <v>26</v>
      </c>
      <c r="G13" s="20">
        <v>8134444</v>
      </c>
      <c r="H13" s="11">
        <v>2025</v>
      </c>
      <c r="I13" s="11" t="s">
        <v>30</v>
      </c>
      <c r="J13" s="22">
        <f t="shared" si="2"/>
        <v>735</v>
      </c>
      <c r="K13" s="22">
        <v>668</v>
      </c>
      <c r="L13" s="22"/>
      <c r="M13" s="24">
        <v>67</v>
      </c>
      <c r="N13" s="22">
        <f>SUM(O13:P13)</f>
        <v>668</v>
      </c>
      <c r="O13" s="22">
        <v>668</v>
      </c>
      <c r="P13" s="22"/>
      <c r="Q13" s="22">
        <f>SUM(R13:S13)</f>
        <v>0</v>
      </c>
      <c r="R13" s="22"/>
      <c r="S13" s="22"/>
      <c r="T13" s="22">
        <f t="shared" ref="T13:T16" si="3">U13+X13</f>
        <v>668</v>
      </c>
      <c r="U13" s="22">
        <f>SUM(V13:W13)</f>
        <v>668</v>
      </c>
      <c r="V13" s="22">
        <v>668</v>
      </c>
      <c r="W13" s="22"/>
      <c r="X13" s="22">
        <f>SUM(Y13:Z13)</f>
        <v>0</v>
      </c>
      <c r="Y13" s="22">
        <v>0</v>
      </c>
      <c r="Z13" s="22"/>
      <c r="AA13" s="22">
        <v>668</v>
      </c>
      <c r="AB13" s="22">
        <f t="shared" ref="AB13:AB16" si="4">T13-AA13</f>
        <v>0</v>
      </c>
      <c r="AC13" s="23" t="s">
        <v>28</v>
      </c>
    </row>
    <row r="14" spans="1:29" s="15" customFormat="1" ht="126.75" customHeight="1" x14ac:dyDescent="0.35">
      <c r="A14" s="18">
        <v>3</v>
      </c>
      <c r="B14" s="19" t="s">
        <v>31</v>
      </c>
      <c r="C14" s="20" t="s">
        <v>32</v>
      </c>
      <c r="D14" s="20" t="s">
        <v>43</v>
      </c>
      <c r="E14" s="20">
        <v>292</v>
      </c>
      <c r="F14" s="20" t="s">
        <v>33</v>
      </c>
      <c r="G14" s="20">
        <v>7972941</v>
      </c>
      <c r="H14" s="18">
        <v>2022</v>
      </c>
      <c r="I14" s="25" t="s">
        <v>34</v>
      </c>
      <c r="J14" s="22">
        <f t="shared" si="2"/>
        <v>590.534266</v>
      </c>
      <c r="K14" s="22">
        <v>551</v>
      </c>
      <c r="L14" s="22"/>
      <c r="M14" s="22">
        <v>39.534266000000002</v>
      </c>
      <c r="N14" s="22">
        <v>551</v>
      </c>
      <c r="O14" s="22">
        <v>551</v>
      </c>
      <c r="P14" s="22"/>
      <c r="Q14" s="22">
        <v>551</v>
      </c>
      <c r="R14" s="22">
        <v>551</v>
      </c>
      <c r="S14" s="22"/>
      <c r="T14" s="22">
        <f t="shared" si="3"/>
        <v>6.7000000000000004E-2</v>
      </c>
      <c r="U14" s="22">
        <f t="shared" ref="U14:U16" si="5">SUM(V14:W14)</f>
        <v>0</v>
      </c>
      <c r="V14" s="22"/>
      <c r="W14" s="22"/>
      <c r="X14" s="22">
        <f t="shared" ref="X14:X16" si="6">SUM(Y14:Z14)</f>
        <v>6.7000000000000004E-2</v>
      </c>
      <c r="Y14" s="22">
        <v>6.7000000000000004E-2</v>
      </c>
      <c r="Z14" s="22"/>
      <c r="AA14" s="22">
        <v>0</v>
      </c>
      <c r="AB14" s="22">
        <f t="shared" si="4"/>
        <v>6.7000000000000004E-2</v>
      </c>
      <c r="AC14" s="23" t="s">
        <v>54</v>
      </c>
    </row>
    <row r="15" spans="1:29" s="15" customFormat="1" ht="81" customHeight="1" x14ac:dyDescent="0.35">
      <c r="A15" s="18">
        <v>4</v>
      </c>
      <c r="B15" s="19" t="s">
        <v>35</v>
      </c>
      <c r="C15" s="20" t="s">
        <v>32</v>
      </c>
      <c r="D15" s="20" t="s">
        <v>43</v>
      </c>
      <c r="E15" s="20">
        <v>292</v>
      </c>
      <c r="F15" s="20" t="s">
        <v>33</v>
      </c>
      <c r="G15" s="20">
        <v>7972940</v>
      </c>
      <c r="H15" s="18">
        <v>2022</v>
      </c>
      <c r="I15" s="25" t="s">
        <v>36</v>
      </c>
      <c r="J15" s="22">
        <f t="shared" si="2"/>
        <v>536.59144300000003</v>
      </c>
      <c r="K15" s="22">
        <v>500</v>
      </c>
      <c r="L15" s="22"/>
      <c r="M15" s="22">
        <v>36.591442999999998</v>
      </c>
      <c r="N15" s="22">
        <v>500</v>
      </c>
      <c r="O15" s="22">
        <v>500</v>
      </c>
      <c r="P15" s="22"/>
      <c r="Q15" s="22">
        <v>500</v>
      </c>
      <c r="R15" s="22">
        <v>500</v>
      </c>
      <c r="S15" s="22"/>
      <c r="T15" s="22">
        <f t="shared" si="3"/>
        <v>9.8000000000000004E-2</v>
      </c>
      <c r="U15" s="22">
        <f t="shared" si="5"/>
        <v>0</v>
      </c>
      <c r="V15" s="22"/>
      <c r="W15" s="22"/>
      <c r="X15" s="22">
        <f t="shared" si="6"/>
        <v>9.8000000000000004E-2</v>
      </c>
      <c r="Y15" s="22">
        <v>9.8000000000000004E-2</v>
      </c>
      <c r="Z15" s="22"/>
      <c r="AA15" s="22">
        <v>0</v>
      </c>
      <c r="AB15" s="22">
        <f t="shared" si="4"/>
        <v>9.8000000000000004E-2</v>
      </c>
      <c r="AC15" s="23" t="s">
        <v>54</v>
      </c>
    </row>
    <row r="16" spans="1:29" s="15" customFormat="1" ht="96" customHeight="1" x14ac:dyDescent="0.35">
      <c r="A16" s="18">
        <v>5</v>
      </c>
      <c r="B16" s="19" t="s">
        <v>37</v>
      </c>
      <c r="C16" s="20" t="s">
        <v>32</v>
      </c>
      <c r="D16" s="20" t="s">
        <v>43</v>
      </c>
      <c r="E16" s="20">
        <v>292</v>
      </c>
      <c r="F16" s="20" t="s">
        <v>33</v>
      </c>
      <c r="G16" s="20">
        <v>7972938</v>
      </c>
      <c r="H16" s="18">
        <v>2022</v>
      </c>
      <c r="I16" s="25" t="s">
        <v>38</v>
      </c>
      <c r="J16" s="22">
        <f t="shared" si="2"/>
        <v>488.34314999999998</v>
      </c>
      <c r="K16" s="22">
        <v>455</v>
      </c>
      <c r="L16" s="22"/>
      <c r="M16" s="22">
        <v>33.343150000000001</v>
      </c>
      <c r="N16" s="22">
        <v>455</v>
      </c>
      <c r="O16" s="22">
        <v>455</v>
      </c>
      <c r="P16" s="22"/>
      <c r="Q16" s="22">
        <v>455</v>
      </c>
      <c r="R16" s="22">
        <v>455</v>
      </c>
      <c r="S16" s="22"/>
      <c r="T16" s="22">
        <f t="shared" si="3"/>
        <v>0.121</v>
      </c>
      <c r="U16" s="22">
        <f t="shared" si="5"/>
        <v>0</v>
      </c>
      <c r="V16" s="22"/>
      <c r="W16" s="22"/>
      <c r="X16" s="22">
        <f t="shared" si="6"/>
        <v>0.121</v>
      </c>
      <c r="Y16" s="22">
        <v>0.121</v>
      </c>
      <c r="Z16" s="22"/>
      <c r="AA16" s="22">
        <v>0</v>
      </c>
      <c r="AB16" s="22">
        <f t="shared" si="4"/>
        <v>0.121</v>
      </c>
      <c r="AC16" s="23" t="s">
        <v>54</v>
      </c>
    </row>
    <row r="17" spans="1:33" s="29" customFormat="1" ht="8.4" customHeight="1" x14ac:dyDescent="0.3">
      <c r="A17" s="26"/>
      <c r="B17" s="27"/>
      <c r="C17" s="27"/>
      <c r="D17" s="27"/>
      <c r="E17" s="27"/>
      <c r="F17" s="27"/>
      <c r="G17" s="27"/>
      <c r="H17" s="27"/>
      <c r="I17" s="27"/>
      <c r="J17" s="28"/>
      <c r="K17" s="28"/>
      <c r="L17" s="28"/>
      <c r="M17" s="28"/>
      <c r="N17" s="26"/>
      <c r="O17" s="26"/>
      <c r="P17" s="26"/>
      <c r="Q17" s="26"/>
      <c r="R17" s="26"/>
      <c r="S17" s="26"/>
      <c r="T17" s="26"/>
      <c r="U17" s="28"/>
      <c r="V17" s="28"/>
      <c r="W17" s="28"/>
      <c r="X17" s="15"/>
      <c r="Y17" s="15"/>
      <c r="Z17" s="15"/>
      <c r="AA17" s="15"/>
      <c r="AB17" s="15"/>
      <c r="AC17" s="12"/>
    </row>
    <row r="18" spans="1:33" s="10" customFormat="1" ht="27" customHeight="1" x14ac:dyDescent="0.3">
      <c r="A18" s="9"/>
      <c r="B18" s="36" t="s">
        <v>40</v>
      </c>
      <c r="C18" s="31" t="s">
        <v>41</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row>
    <row r="19" spans="1:33" s="10" customFormat="1" ht="27" customHeight="1" x14ac:dyDescent="0.3">
      <c r="A19" s="9"/>
      <c r="B19" s="36"/>
      <c r="C19" s="31" t="s">
        <v>46</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row>
  </sheetData>
  <mergeCells count="37">
    <mergeCell ref="A2:AC2"/>
    <mergeCell ref="A3:AC3"/>
    <mergeCell ref="A4:AC4"/>
    <mergeCell ref="N8:N9"/>
    <mergeCell ref="O8:P8"/>
    <mergeCell ref="U8:U9"/>
    <mergeCell ref="V8:W8"/>
    <mergeCell ref="K8:M8"/>
    <mergeCell ref="I6:M6"/>
    <mergeCell ref="Q8:Q9"/>
    <mergeCell ref="R8:S8"/>
    <mergeCell ref="N6:P7"/>
    <mergeCell ref="A6:A9"/>
    <mergeCell ref="AC6:AC9"/>
    <mergeCell ref="Q6:S7"/>
    <mergeCell ref="B18:B19"/>
    <mergeCell ref="C18:AC18"/>
    <mergeCell ref="J7:M7"/>
    <mergeCell ref="I7:I9"/>
    <mergeCell ref="B6:B9"/>
    <mergeCell ref="C6:C9"/>
    <mergeCell ref="H6:H9"/>
    <mergeCell ref="D6:D9"/>
    <mergeCell ref="F6:F9"/>
    <mergeCell ref="J8:J9"/>
    <mergeCell ref="X8:X9"/>
    <mergeCell ref="Y8:Z8"/>
    <mergeCell ref="AA5:AC5"/>
    <mergeCell ref="C19:AG19"/>
    <mergeCell ref="E6:E9"/>
    <mergeCell ref="G6:G9"/>
    <mergeCell ref="AA6:AA9"/>
    <mergeCell ref="AB6:AB9"/>
    <mergeCell ref="T7:T9"/>
    <mergeCell ref="T6:Z6"/>
    <mergeCell ref="U7:W7"/>
    <mergeCell ref="X7:Z7"/>
  </mergeCells>
  <printOptions horizontalCentered="1"/>
  <pageMargins left="7.874015748031496E-2" right="7.874015748031496E-2" top="0.23622047244094491" bottom="0.19685039370078741" header="0.31496062992125984" footer="0.15748031496062992"/>
  <pageSetup paperSize="9" scale="42" fitToHeight="0" orientation="landscape" r:id="rId1"/>
  <headerFooter>
    <oddFooter>Page &amp;P</oddFooter>
    <evenFooter>Page &amp;P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NTM</vt:lpstr>
      <vt:lpstr>NTM!Print_Titles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Windows 10</dc:creator>
  <cp:keywords/>
  <dc:description/>
  <cp:lastModifiedBy>PC</cp:lastModifiedBy>
  <cp:lastPrinted>2025-10-07T17:27:59Z</cp:lastPrinted>
  <dcterms:created xsi:type="dcterms:W3CDTF">2025-08-20T03:53:52Z</dcterms:created>
  <dcterms:modified xsi:type="dcterms:W3CDTF">2025-10-08T06:11:06Z</dcterms:modified>
  <cp:category/>
</cp:coreProperties>
</file>